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5480" windowHeight="10170" tabRatio="631"/>
  </bookViews>
  <sheets>
    <sheet name="danarti 1" sheetId="37" r:id="rId1"/>
    <sheet name="danarti 1a" sheetId="40" r:id="rId2"/>
    <sheet name="danarti 2" sheetId="38" r:id="rId3"/>
    <sheet name="danarti 2a" sheetId="41" r:id="rId4"/>
    <sheet name="danarti 3" sheetId="39" r:id="rId5"/>
    <sheet name="danarti 3a" sheetId="42" r:id="rId6"/>
  </sheets>
  <definedNames>
    <definedName name="_xlnm._FilterDatabase" localSheetId="0" hidden="1">'danarti 1'!$B$5:$M$5</definedName>
    <definedName name="_xlnm._FilterDatabase" localSheetId="2" hidden="1">'danarti 2'!$B$5:$P$5</definedName>
    <definedName name="_xlnm._FilterDatabase" localSheetId="4" hidden="1">'danarti 3'!$B$6:$M$6</definedName>
    <definedName name="_xlnm.Print_Area" localSheetId="0">'danarti 1'!$B$2:$M$21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3'!$B$2:$M$23</definedName>
    <definedName name="_xlnm.Print_Area" localSheetId="5">'danarti 3a'!$B$2:$C$15</definedName>
  </definedNames>
  <calcPr calcId="124519"/>
</workbook>
</file>

<file path=xl/calcChain.xml><?xml version="1.0" encoding="utf-8"?>
<calcChain xmlns="http://schemas.openxmlformats.org/spreadsheetml/2006/main">
  <c r="M20" i="37"/>
  <c r="M11"/>
  <c r="M12"/>
  <c r="M13"/>
  <c r="M14"/>
  <c r="M15"/>
  <c r="M16"/>
  <c r="M17"/>
  <c r="M18"/>
  <c r="M19"/>
  <c r="M10"/>
  <c r="M9"/>
  <c r="O21" i="38"/>
  <c r="I21" i="37"/>
  <c r="L11"/>
  <c r="L12"/>
  <c r="L13"/>
  <c r="L14"/>
  <c r="L15"/>
  <c r="L16"/>
  <c r="L17"/>
  <c r="L18"/>
  <c r="L19"/>
  <c r="L20"/>
  <c r="L10"/>
  <c r="L9"/>
  <c r="L21" l="1"/>
  <c r="F21"/>
  <c r="L20" i="38"/>
  <c r="N20" s="1"/>
  <c r="L19"/>
  <c r="N19" s="1"/>
  <c r="L18"/>
  <c r="N18" s="1"/>
  <c r="L17"/>
  <c r="N17" s="1"/>
  <c r="L16"/>
  <c r="N16" s="1"/>
  <c r="L15"/>
  <c r="L14"/>
  <c r="N14" s="1"/>
  <c r="L13"/>
  <c r="L12"/>
  <c r="N12" s="1"/>
  <c r="L11"/>
  <c r="L10"/>
  <c r="N10" s="1"/>
  <c r="N11"/>
  <c r="N15"/>
  <c r="L9"/>
  <c r="N13"/>
  <c r="L20" i="39"/>
  <c r="L15"/>
  <c r="L14"/>
  <c r="L12"/>
  <c r="L13"/>
  <c r="N9" i="38"/>
  <c r="J10"/>
  <c r="J11"/>
  <c r="J12"/>
  <c r="J13"/>
  <c r="J14"/>
  <c r="J15"/>
  <c r="J16"/>
  <c r="J17"/>
  <c r="J18"/>
  <c r="J19"/>
  <c r="J20"/>
  <c r="J9"/>
  <c r="J21" s="1"/>
  <c r="F10"/>
  <c r="F11"/>
  <c r="F12"/>
  <c r="F13"/>
  <c r="F14"/>
  <c r="F15"/>
  <c r="F16"/>
  <c r="F17"/>
  <c r="F18"/>
  <c r="F19"/>
  <c r="F20"/>
  <c r="E21" i="37"/>
  <c r="F9" i="38"/>
  <c r="J20" i="37"/>
  <c r="L21" i="39"/>
  <c r="H21" i="38"/>
  <c r="I21"/>
  <c r="M21"/>
  <c r="D21" i="37"/>
  <c r="D23" i="39"/>
  <c r="M23"/>
  <c r="L16"/>
  <c r="L17"/>
  <c r="L18"/>
  <c r="L19"/>
  <c r="L22"/>
  <c r="L11"/>
  <c r="G23"/>
  <c r="H23"/>
  <c r="J23"/>
  <c r="K23"/>
  <c r="E23"/>
  <c r="E21" i="38"/>
  <c r="D21"/>
  <c r="K10" i="37"/>
  <c r="K11"/>
  <c r="K12"/>
  <c r="K13"/>
  <c r="K14"/>
  <c r="K15"/>
  <c r="K16"/>
  <c r="K17"/>
  <c r="K18"/>
  <c r="K19"/>
  <c r="K20"/>
  <c r="J10"/>
  <c r="J11"/>
  <c r="J12"/>
  <c r="J13"/>
  <c r="J14"/>
  <c r="J15"/>
  <c r="J16"/>
  <c r="J17"/>
  <c r="J18"/>
  <c r="J19"/>
  <c r="K9"/>
  <c r="J9"/>
  <c r="H21"/>
  <c r="P20" i="38" l="1"/>
  <c r="P9"/>
  <c r="P17"/>
  <c r="P13"/>
  <c r="P18"/>
  <c r="P10"/>
  <c r="L21"/>
  <c r="P15"/>
  <c r="P11"/>
  <c r="P19"/>
  <c r="P12"/>
  <c r="P16"/>
  <c r="P14"/>
  <c r="L23" i="39"/>
  <c r="K21" i="37"/>
  <c r="M21"/>
  <c r="N21" i="38"/>
  <c r="F21"/>
  <c r="P21" l="1"/>
</calcChain>
</file>

<file path=xl/sharedStrings.xml><?xml version="1.0" encoding="utf-8"?>
<sst xmlns="http://schemas.openxmlformats.org/spreadsheetml/2006/main" count="193" uniqueCount="100">
  <si>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</si>
  <si>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</si>
  <si>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</si>
  <si>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</si>
  <si>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</si>
  <si>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</si>
  <si>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</si>
  <si>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</si>
  <si>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</si>
  <si>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</si>
  <si>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</si>
  <si>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</si>
  <si>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</si>
  <si>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</si>
  <si>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</si>
  <si>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</si>
  <si>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</si>
  <si>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</si>
  <si>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</si>
  <si>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</si>
  <si>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</si>
  <si>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</si>
  <si>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</si>
  <si>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</si>
  <si>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</si>
  <si>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</si>
  <si>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</si>
  <si>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</si>
  <si>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</si>
  <si>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</si>
  <si>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</si>
  <si>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</si>
  <si>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</si>
  <si>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</si>
  <si>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</si>
  <si>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</si>
  <si>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</si>
  <si>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</si>
  <si>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</si>
  <si>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</si>
  <si>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</si>
  <si>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</si>
  <si>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</si>
  <si>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</si>
  <si>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</si>
  <si>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</si>
  <si>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</si>
  <si>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</si>
  <si>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</si>
  <si>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</si>
  <si>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</si>
  <si>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</si>
  <si>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</si>
  <si>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</si>
  <si>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</si>
  <si>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</si>
  <si>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</si>
  <si>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</si>
  <si>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</si>
  <si>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</si>
  <si>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</si>
  <si>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</si>
  <si>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</si>
  <si>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</si>
  <si>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</si>
  <si>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</si>
  <si>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</si>
  <si>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</si>
  <si>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</si>
  <si>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</si>
  <si>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</si>
  <si>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</si>
  <si>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</si>
  <si>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</si>
  <si>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</si>
  <si>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</si>
  <si>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</si>
  <si>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</si>
  <si>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</si>
  <si>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</si>
  <si>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</si>
  <si>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</si>
  <si>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</si>
  <si>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</si>
  <si>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</si>
  <si>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</si>
  <si>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</si>
  <si>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</si>
  <si>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</si>
  <si>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</si>
  <si>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</si>
  <si>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</si>
  <si>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</si>
  <si>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</si>
  <si>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</si>
  <si>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 xml:space="preserve">სსიპ სამედიცინო საქმიანობის სახელმწიფო რეგულირების სააგენტო 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</si>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</sst>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5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44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0" xfId="1" applyFont="1" applyBorder="1" applyAlignment="1">
      <alignment horizontal="right" vertical="center"/>
    </xf>
    <xf numFmtId="43" fontId="10" fillId="0" borderId="12" xfId="1" applyFont="1" applyBorder="1" applyAlignment="1">
      <alignment horizontal="center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/>
    </xf>
    <xf numFmtId="43" fontId="10" fillId="0" borderId="6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43" fontId="10" fillId="0" borderId="17" xfId="1" applyFont="1" applyBorder="1" applyAlignment="1">
      <alignment horizontal="center" vertical="center"/>
    </xf>
    <xf numFmtId="43" fontId="10" fillId="0" borderId="18" xfId="1" applyFont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43" fontId="10" fillId="0" borderId="29" xfId="1" applyFont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43" fontId="10" fillId="0" borderId="22" xfId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7" xfId="1" applyFont="1" applyBorder="1" applyAlignment="1">
      <alignment horizontal="center" vertical="center"/>
    </xf>
    <xf numFmtId="43" fontId="10" fillId="0" borderId="28" xfId="1" applyFont="1" applyBorder="1" applyAlignment="1">
      <alignment horizontal="center" vertical="center"/>
    </xf>
    <xf numFmtId="43" fontId="10" fillId="0" borderId="49" xfId="1" applyFont="1" applyBorder="1" applyAlignment="1">
      <alignment horizontal="center" vertical="center"/>
    </xf>
    <xf numFmtId="43" fontId="10" fillId="0" borderId="13" xfId="1" applyFont="1" applyBorder="1" applyAlignment="1">
      <alignment horizontal="center" vertical="center"/>
    </xf>
    <xf numFmtId="43" fontId="10" fillId="0" borderId="14" xfId="1" applyFont="1" applyFill="1" applyBorder="1" applyAlignment="1">
      <alignment horizontal="center" vertical="center"/>
    </xf>
    <xf numFmtId="43" fontId="10" fillId="0" borderId="14" xfId="1" applyFont="1" applyBorder="1" applyAlignment="1">
      <alignment horizontal="center" vertical="center"/>
    </xf>
    <xf numFmtId="43" fontId="10" fillId="0" borderId="15" xfId="1" applyFont="1" applyBorder="1" applyAlignment="1">
      <alignment horizontal="center" vertical="center"/>
    </xf>
    <xf numFmtId="43" fontId="10" fillId="0" borderId="1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3" fontId="10" fillId="0" borderId="48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2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  <xf numFmtId="3" fontId="11" fillId="0" borderId="39" xfId="0" applyNumberFormat="1" applyFont="1" applyBorder="1" applyAlignment="1">
      <alignment horizontal="center" vertical="center"/>
    </xf>
    <xf numFmtId="3" fontId="11" fillId="0" borderId="40" xfId="0" applyNumberFormat="1" applyFont="1" applyBorder="1" applyAlignment="1">
      <alignment horizontal="center" vertical="center"/>
    </xf>
    <xf numFmtId="3" fontId="11" fillId="0" borderId="41" xfId="0" applyNumberFormat="1" applyFont="1" applyBorder="1" applyAlignment="1">
      <alignment horizontal="center" vertical="center"/>
    </xf>
    <xf numFmtId="3" fontId="11" fillId="0" borderId="42" xfId="0" applyNumberFormat="1" applyFont="1" applyBorder="1" applyAlignment="1">
      <alignment horizontal="center" vertical="center"/>
    </xf>
    <xf numFmtId="3" fontId="11" fillId="0" borderId="43" xfId="0" applyNumberFormat="1" applyFont="1" applyBorder="1" applyAlignment="1">
      <alignment horizontal="center" vertical="center"/>
    </xf>
    <xf numFmtId="3" fontId="11" fillId="0" borderId="44" xfId="0" applyNumberFormat="1" applyFont="1" applyBorder="1" applyAlignment="1">
      <alignment horizontal="center" vertical="center"/>
    </xf>
    <xf numFmtId="3" fontId="11" fillId="0" borderId="45" xfId="0" applyNumberFormat="1" applyFont="1" applyBorder="1" applyAlignment="1">
      <alignment horizontal="center" vertical="center"/>
    </xf>
    <xf numFmtId="3" fontId="11" fillId="0" borderId="46" xfId="0" applyNumberFormat="1" applyFont="1" applyBorder="1" applyAlignment="1">
      <alignment horizontal="center" vertical="center"/>
    </xf>
    <xf numFmtId="3" fontId="11" fillId="0" borderId="47" xfId="0" applyNumberFormat="1" applyFont="1" applyBorder="1" applyAlignment="1">
      <alignment horizontal="center" vertical="center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W21"/>
  <sheetViews>
    <sheetView tabSelected="1" view="pageBreakPreview" topLeftCell="A2" zoomScaleSheetLayoutView="100" workbookViewId="0">
      <selection activeCell="F21" sqref="F21"/>
    </sheetView>
  </sheetViews>
  <sheetFormatPr defaultRowHeight="15"/>
  <cols>
    <col min="1" max="1" width="2.85546875" customWidth="1"/>
    <col min="2" max="2" width="13.140625" customWidth="1"/>
    <col min="3" max="3" width="14.7109375" customWidth="1"/>
    <col min="4" max="4" width="19.28515625" customWidth="1"/>
    <col min="5" max="5" width="12.5703125" customWidth="1"/>
    <col min="6" max="6" width="12.42578125" customWidth="1"/>
    <col min="7" max="7" width="14.42578125" customWidth="1"/>
    <col min="8" max="8" width="19.5703125" customWidth="1"/>
    <col min="9" max="9" width="12.42578125" customWidth="1"/>
    <col min="10" max="10" width="14.5703125" customWidth="1"/>
    <col min="11" max="11" width="22.7109375" customWidth="1"/>
    <col min="12" max="12" width="12.7109375" customWidth="1"/>
    <col min="13" max="13" width="13" customWidth="1"/>
    <col min="14" max="14" width="12.42578125" customWidth="1"/>
    <col min="15" max="15" width="9.85546875" customWidth="1"/>
    <col min="23" max="23" width="13.140625" bestFit="1" customWidth="1"/>
  </cols>
  <sheetData>
    <row r="2" spans="2:23" ht="50.1" customHeight="1">
      <c r="B2" s="119" t="s">
        <v>1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90"/>
      <c r="O2" s="1"/>
      <c r="P2" s="1"/>
      <c r="Q2" s="1"/>
      <c r="R2" s="1"/>
      <c r="S2" s="1"/>
      <c r="T2" s="1"/>
      <c r="U2" s="1"/>
      <c r="V2" s="1"/>
      <c r="W2" s="1"/>
    </row>
    <row r="3" spans="2:23" ht="58.5" customHeight="1">
      <c r="B3" s="119" t="s">
        <v>95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89"/>
      <c r="O3" s="11"/>
      <c r="P3" s="1"/>
      <c r="Q3" s="1"/>
      <c r="R3" s="1"/>
      <c r="S3" s="1"/>
      <c r="T3" s="1"/>
      <c r="U3" s="1"/>
      <c r="V3" s="1"/>
    </row>
    <row r="4" spans="2:23" ht="17.25" thickBot="1">
      <c r="M4" s="46" t="s">
        <v>2</v>
      </c>
      <c r="N4" s="46"/>
    </row>
    <row r="5" spans="2:23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92"/>
    </row>
    <row r="6" spans="2:23" ht="15.75" hidden="1" thickBot="1">
      <c r="B6" s="27"/>
      <c r="C6" s="27"/>
      <c r="D6" s="27"/>
      <c r="E6" s="27"/>
      <c r="F6" s="27"/>
      <c r="G6" s="27"/>
      <c r="H6" s="27"/>
      <c r="I6" s="27"/>
    </row>
    <row r="7" spans="2:23" ht="39.75" customHeight="1" thickBot="1">
      <c r="B7" s="121" t="s">
        <v>3</v>
      </c>
      <c r="C7" s="121" t="s">
        <v>17</v>
      </c>
      <c r="D7" s="121" t="s">
        <v>18</v>
      </c>
      <c r="E7" s="121" t="s">
        <v>19</v>
      </c>
      <c r="F7" s="121" t="s">
        <v>97</v>
      </c>
      <c r="G7" s="121" t="s">
        <v>43</v>
      </c>
      <c r="H7" s="121" t="s">
        <v>42</v>
      </c>
      <c r="I7" s="121" t="s">
        <v>19</v>
      </c>
      <c r="J7" s="116" t="s">
        <v>20</v>
      </c>
      <c r="K7" s="117"/>
      <c r="L7" s="117"/>
      <c r="M7" s="118"/>
      <c r="N7" s="93"/>
    </row>
    <row r="8" spans="2:23" ht="49.5" customHeight="1" thickBot="1">
      <c r="B8" s="122"/>
      <c r="C8" s="122"/>
      <c r="D8" s="122"/>
      <c r="E8" s="122"/>
      <c r="F8" s="122"/>
      <c r="G8" s="122"/>
      <c r="H8" s="122"/>
      <c r="I8" s="122"/>
      <c r="J8" s="32" t="s">
        <v>21</v>
      </c>
      <c r="K8" s="32" t="s">
        <v>22</v>
      </c>
      <c r="L8" s="91" t="s">
        <v>23</v>
      </c>
      <c r="M8" s="91" t="s">
        <v>98</v>
      </c>
      <c r="N8" s="93"/>
    </row>
    <row r="9" spans="2:23" s="2" customFormat="1" ht="16.5">
      <c r="B9" s="33" t="s">
        <v>4</v>
      </c>
      <c r="C9" s="24">
        <v>174</v>
      </c>
      <c r="D9" s="82">
        <v>187300</v>
      </c>
      <c r="E9" s="82">
        <v>15600</v>
      </c>
      <c r="F9" s="87">
        <v>0</v>
      </c>
      <c r="G9" s="83">
        <v>8</v>
      </c>
      <c r="H9" s="82">
        <v>7200</v>
      </c>
      <c r="I9" s="95">
        <v>0</v>
      </c>
      <c r="J9" s="21">
        <f>C9+G9</f>
        <v>182</v>
      </c>
      <c r="K9" s="57">
        <f>D9+H9</f>
        <v>194500</v>
      </c>
      <c r="L9" s="53">
        <f>E9+I9</f>
        <v>15600</v>
      </c>
      <c r="M9" s="53">
        <f>F9</f>
        <v>0</v>
      </c>
      <c r="N9" s="94"/>
    </row>
    <row r="10" spans="2:23" s="2" customFormat="1" ht="16.5">
      <c r="B10" s="34" t="s">
        <v>5</v>
      </c>
      <c r="C10" s="81">
        <v>174</v>
      </c>
      <c r="D10" s="67">
        <v>187300</v>
      </c>
      <c r="E10" s="67">
        <v>15600</v>
      </c>
      <c r="F10" s="88">
        <v>0</v>
      </c>
      <c r="G10" s="79">
        <v>8</v>
      </c>
      <c r="H10" s="67">
        <v>7200</v>
      </c>
      <c r="I10" s="96">
        <v>0</v>
      </c>
      <c r="J10" s="22">
        <f t="shared" ref="J10:J19" si="0">C10+G10</f>
        <v>182</v>
      </c>
      <c r="K10" s="54">
        <f t="shared" ref="K10:K20" si="1">D10+H10</f>
        <v>194500</v>
      </c>
      <c r="L10" s="54">
        <f>E10+I10</f>
        <v>15600</v>
      </c>
      <c r="M10" s="54">
        <f>F10</f>
        <v>0</v>
      </c>
      <c r="N10" s="94"/>
    </row>
    <row r="11" spans="2:23" s="2" customFormat="1" ht="16.5">
      <c r="B11" s="34" t="s">
        <v>6</v>
      </c>
      <c r="C11" s="81">
        <v>174</v>
      </c>
      <c r="D11" s="67">
        <v>187300</v>
      </c>
      <c r="E11" s="67">
        <v>13325</v>
      </c>
      <c r="F11" s="88">
        <v>0</v>
      </c>
      <c r="G11" s="78">
        <v>9</v>
      </c>
      <c r="H11" s="52">
        <v>8050</v>
      </c>
      <c r="I11" s="96">
        <v>0</v>
      </c>
      <c r="J11" s="22">
        <f t="shared" si="0"/>
        <v>183</v>
      </c>
      <c r="K11" s="54">
        <f t="shared" si="1"/>
        <v>195350</v>
      </c>
      <c r="L11" s="54">
        <f t="shared" ref="L11:L20" si="2">E11+I11</f>
        <v>13325</v>
      </c>
      <c r="M11" s="54">
        <f t="shared" ref="M11:M19" si="3">F11</f>
        <v>0</v>
      </c>
      <c r="N11" s="94"/>
    </row>
    <row r="12" spans="2:23" s="2" customFormat="1" ht="16.5">
      <c r="B12" s="34" t="s">
        <v>7</v>
      </c>
      <c r="C12" s="81">
        <v>174</v>
      </c>
      <c r="D12" s="67">
        <v>187300</v>
      </c>
      <c r="E12" s="67">
        <v>54650</v>
      </c>
      <c r="F12" s="88">
        <v>0</v>
      </c>
      <c r="G12" s="79">
        <v>20</v>
      </c>
      <c r="H12" s="67">
        <v>18250</v>
      </c>
      <c r="I12" s="96">
        <v>0</v>
      </c>
      <c r="J12" s="22">
        <f t="shared" si="0"/>
        <v>194</v>
      </c>
      <c r="K12" s="54">
        <f t="shared" si="1"/>
        <v>205550</v>
      </c>
      <c r="L12" s="54">
        <f t="shared" si="2"/>
        <v>54650</v>
      </c>
      <c r="M12" s="54">
        <f t="shared" si="3"/>
        <v>0</v>
      </c>
      <c r="N12" s="94"/>
    </row>
    <row r="13" spans="2:23" s="2" customFormat="1" ht="16.5">
      <c r="B13" s="34" t="s">
        <v>8</v>
      </c>
      <c r="C13" s="25">
        <v>174</v>
      </c>
      <c r="D13" s="52">
        <v>187500</v>
      </c>
      <c r="E13" s="67">
        <v>15575</v>
      </c>
      <c r="F13" s="67">
        <v>0</v>
      </c>
      <c r="G13" s="78">
        <v>20</v>
      </c>
      <c r="H13" s="80">
        <v>18250</v>
      </c>
      <c r="I13" s="96">
        <v>0</v>
      </c>
      <c r="J13" s="22">
        <f t="shared" si="0"/>
        <v>194</v>
      </c>
      <c r="K13" s="54">
        <f t="shared" si="1"/>
        <v>205750</v>
      </c>
      <c r="L13" s="54">
        <f t="shared" si="2"/>
        <v>15575</v>
      </c>
      <c r="M13" s="54">
        <f t="shared" si="3"/>
        <v>0</v>
      </c>
      <c r="N13" s="94"/>
    </row>
    <row r="14" spans="2:23" s="2" customFormat="1" ht="16.5">
      <c r="B14" s="34" t="s">
        <v>9</v>
      </c>
      <c r="C14" s="81">
        <v>174</v>
      </c>
      <c r="D14" s="67">
        <v>187500</v>
      </c>
      <c r="E14" s="67">
        <v>15600</v>
      </c>
      <c r="F14" s="67">
        <v>0</v>
      </c>
      <c r="G14" s="79">
        <v>20</v>
      </c>
      <c r="H14" s="67">
        <v>18250</v>
      </c>
      <c r="I14" s="96">
        <v>0</v>
      </c>
      <c r="J14" s="22">
        <f t="shared" si="0"/>
        <v>194</v>
      </c>
      <c r="K14" s="54">
        <f t="shared" si="1"/>
        <v>205750</v>
      </c>
      <c r="L14" s="54">
        <f t="shared" si="2"/>
        <v>15600</v>
      </c>
      <c r="M14" s="54">
        <f t="shared" si="3"/>
        <v>0</v>
      </c>
      <c r="N14" s="94"/>
    </row>
    <row r="15" spans="2:23" s="2" customFormat="1" ht="16.5">
      <c r="B15" s="34" t="s">
        <v>10</v>
      </c>
      <c r="C15" s="25">
        <v>174</v>
      </c>
      <c r="D15" s="52">
        <v>187500</v>
      </c>
      <c r="E15" s="67">
        <v>625</v>
      </c>
      <c r="F15" s="67">
        <v>15200</v>
      </c>
      <c r="G15" s="78">
        <v>20</v>
      </c>
      <c r="H15" s="52">
        <v>18250</v>
      </c>
      <c r="I15" s="96">
        <v>0</v>
      </c>
      <c r="J15" s="22">
        <f t="shared" si="0"/>
        <v>194</v>
      </c>
      <c r="K15" s="54">
        <f t="shared" si="1"/>
        <v>205750</v>
      </c>
      <c r="L15" s="54">
        <f t="shared" si="2"/>
        <v>625</v>
      </c>
      <c r="M15" s="54">
        <f t="shared" si="3"/>
        <v>15200</v>
      </c>
      <c r="N15" s="94"/>
    </row>
    <row r="16" spans="2:23" s="2" customFormat="1" ht="16.5">
      <c r="B16" s="34" t="s">
        <v>11</v>
      </c>
      <c r="C16" s="81">
        <v>174</v>
      </c>
      <c r="D16" s="67">
        <v>187500</v>
      </c>
      <c r="E16" s="67">
        <v>23450</v>
      </c>
      <c r="F16" s="67">
        <v>15200</v>
      </c>
      <c r="G16" s="79">
        <v>26</v>
      </c>
      <c r="H16" s="67">
        <v>24000</v>
      </c>
      <c r="I16" s="96">
        <v>0</v>
      </c>
      <c r="J16" s="22">
        <f t="shared" si="0"/>
        <v>200</v>
      </c>
      <c r="K16" s="54">
        <f t="shared" si="1"/>
        <v>211500</v>
      </c>
      <c r="L16" s="54">
        <f t="shared" si="2"/>
        <v>23450</v>
      </c>
      <c r="M16" s="54">
        <f t="shared" si="3"/>
        <v>15200</v>
      </c>
      <c r="N16" s="94"/>
    </row>
    <row r="17" spans="2:14" s="2" customFormat="1" ht="16.5">
      <c r="B17" s="34" t="s">
        <v>12</v>
      </c>
      <c r="C17" s="81">
        <v>174</v>
      </c>
      <c r="D17" s="67">
        <v>187500</v>
      </c>
      <c r="E17" s="67">
        <v>0</v>
      </c>
      <c r="F17" s="67">
        <v>15200</v>
      </c>
      <c r="G17" s="79">
        <v>26</v>
      </c>
      <c r="H17" s="67">
        <v>24000</v>
      </c>
      <c r="I17" s="96">
        <v>0</v>
      </c>
      <c r="J17" s="22">
        <f t="shared" si="0"/>
        <v>200</v>
      </c>
      <c r="K17" s="54">
        <f t="shared" si="1"/>
        <v>211500</v>
      </c>
      <c r="L17" s="54">
        <f t="shared" si="2"/>
        <v>0</v>
      </c>
      <c r="M17" s="54">
        <f t="shared" si="3"/>
        <v>15200</v>
      </c>
      <c r="N17" s="94"/>
    </row>
    <row r="18" spans="2:14" s="2" customFormat="1" ht="16.5">
      <c r="B18" s="34" t="s">
        <v>13</v>
      </c>
      <c r="C18" s="25">
        <v>174</v>
      </c>
      <c r="D18" s="52">
        <v>187500</v>
      </c>
      <c r="E18" s="52">
        <v>11875</v>
      </c>
      <c r="F18" s="52">
        <v>15200</v>
      </c>
      <c r="G18" s="78">
        <v>26</v>
      </c>
      <c r="H18" s="52">
        <v>24000</v>
      </c>
      <c r="I18" s="96">
        <v>0</v>
      </c>
      <c r="J18" s="22">
        <f t="shared" si="0"/>
        <v>200</v>
      </c>
      <c r="K18" s="54">
        <f t="shared" si="1"/>
        <v>211500</v>
      </c>
      <c r="L18" s="54">
        <f t="shared" si="2"/>
        <v>11875</v>
      </c>
      <c r="M18" s="54">
        <f t="shared" si="3"/>
        <v>15200</v>
      </c>
      <c r="N18" s="94"/>
    </row>
    <row r="19" spans="2:14" s="2" customFormat="1" ht="16.5">
      <c r="B19" s="34" t="s">
        <v>14</v>
      </c>
      <c r="C19" s="25">
        <v>174</v>
      </c>
      <c r="D19" s="52">
        <v>187500</v>
      </c>
      <c r="E19" s="67">
        <v>0</v>
      </c>
      <c r="F19" s="67">
        <v>15000</v>
      </c>
      <c r="G19" s="78">
        <v>26</v>
      </c>
      <c r="H19" s="52">
        <v>24000</v>
      </c>
      <c r="I19" s="96"/>
      <c r="J19" s="22">
        <f t="shared" si="0"/>
        <v>200</v>
      </c>
      <c r="K19" s="54">
        <f t="shared" si="1"/>
        <v>211500</v>
      </c>
      <c r="L19" s="54">
        <f t="shared" si="2"/>
        <v>0</v>
      </c>
      <c r="M19" s="54">
        <f t="shared" si="3"/>
        <v>15000</v>
      </c>
      <c r="N19" s="94"/>
    </row>
    <row r="20" spans="2:14" s="2" customFormat="1" ht="17.25" thickBot="1">
      <c r="B20" s="35" t="s">
        <v>15</v>
      </c>
      <c r="C20" s="106">
        <v>174</v>
      </c>
      <c r="D20" s="107">
        <v>187500</v>
      </c>
      <c r="E20" s="107">
        <v>168700</v>
      </c>
      <c r="F20" s="107">
        <v>18450</v>
      </c>
      <c r="G20" s="108">
        <v>26</v>
      </c>
      <c r="H20" s="107">
        <v>18050</v>
      </c>
      <c r="I20" s="97">
        <v>18050</v>
      </c>
      <c r="J20" s="23">
        <f>C20+G20</f>
        <v>200</v>
      </c>
      <c r="K20" s="56">
        <f t="shared" si="1"/>
        <v>205550</v>
      </c>
      <c r="L20" s="56">
        <f t="shared" si="2"/>
        <v>186750</v>
      </c>
      <c r="M20" s="56">
        <f>F20</f>
        <v>18450</v>
      </c>
      <c r="N20" s="94"/>
    </row>
    <row r="21" spans="2:14" ht="18.75" thickBot="1">
      <c r="B21" s="103" t="s">
        <v>16</v>
      </c>
      <c r="C21" s="104" t="s">
        <v>99</v>
      </c>
      <c r="D21" s="105">
        <f>SUM(D9:D20)</f>
        <v>2249200</v>
      </c>
      <c r="E21" s="105">
        <f>SUM(E9:E20)</f>
        <v>335000</v>
      </c>
      <c r="F21" s="105">
        <f>SUM(F9:F20)</f>
        <v>94250</v>
      </c>
      <c r="G21" s="104" t="s">
        <v>99</v>
      </c>
      <c r="H21" s="105">
        <f>SUM(H9:H20)</f>
        <v>209500</v>
      </c>
      <c r="I21" s="105">
        <f>SUM(I9:I20)</f>
        <v>18050</v>
      </c>
      <c r="J21" s="104" t="s">
        <v>99</v>
      </c>
      <c r="K21" s="105">
        <f>SUM(K9:K20)</f>
        <v>2458700</v>
      </c>
      <c r="L21" s="105">
        <f>SUM(L9:L20)</f>
        <v>353050</v>
      </c>
      <c r="M21" s="105">
        <f>SUM(M9:M20)</f>
        <v>94250</v>
      </c>
      <c r="N21" s="55"/>
    </row>
  </sheetData>
  <autoFilter ref="B5:M5">
    <filterColumn colId="4"/>
    <filterColumn colId="10"/>
  </autoFilter>
  <mergeCells count="11">
    <mergeCell ref="J7:M7"/>
    <mergeCell ref="B2:M2"/>
    <mergeCell ref="C7:C8"/>
    <mergeCell ref="B7:B8"/>
    <mergeCell ref="D7:D8"/>
    <mergeCell ref="E7:E8"/>
    <mergeCell ref="G7:G8"/>
    <mergeCell ref="H7:H8"/>
    <mergeCell ref="I7:I8"/>
    <mergeCell ref="B3:M3"/>
    <mergeCell ref="F7:F8"/>
  </mergeCells>
  <phoneticPr fontId="0" type="noConversion"/>
  <pageMargins left="0" right="0" top="0.5" bottom="0.25" header="0.05" footer="0.25"/>
  <pageSetup paperSize="9" scale="7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23" t="s">
        <v>38</v>
      </c>
      <c r="C2" s="123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 ht="18">
      <c r="B3" s="28"/>
      <c r="C3" s="40" t="s">
        <v>24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 ht="15.75">
      <c r="B4" s="36" t="s">
        <v>25</v>
      </c>
      <c r="C4" s="37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 ht="15.75">
      <c r="B5" s="36" t="s">
        <v>26</v>
      </c>
      <c r="C5" s="37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 ht="15.75">
      <c r="B6" s="36" t="s">
        <v>27</v>
      </c>
      <c r="C6" s="37" t="s">
        <v>35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6" t="s">
        <v>28</v>
      </c>
      <c r="C7" s="38" t="s">
        <v>39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6" t="s">
        <v>29</v>
      </c>
      <c r="C8" s="39" t="s">
        <v>94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6" t="s">
        <v>30</v>
      </c>
      <c r="C9" s="39" t="s">
        <v>40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6" t="s">
        <v>31</v>
      </c>
      <c r="C10" s="39" t="s">
        <v>41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 ht="15.75">
      <c r="B11" s="36" t="s">
        <v>32</v>
      </c>
      <c r="C11" s="37" t="s">
        <v>36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 ht="15.75">
      <c r="B12" s="36" t="s">
        <v>33</v>
      </c>
      <c r="C12" s="37" t="s">
        <v>37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 ht="15.75">
      <c r="B13" s="36" t="s">
        <v>34</v>
      </c>
      <c r="C13" s="37" t="s">
        <v>37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R49"/>
  <sheetViews>
    <sheetView view="pageBreakPreview" topLeftCell="A4" zoomScaleNormal="87" zoomScaleSheetLayoutView="100" workbookViewId="0">
      <selection activeCell="M21" sqref="M21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20.5703125" customWidth="1"/>
    <col min="11" max="11" width="13.7109375" customWidth="1"/>
    <col min="12" max="12" width="15.85546875" customWidth="1"/>
    <col min="13" max="13" width="13.85546875" customWidth="1"/>
    <col min="14" max="14" width="20.5703125" customWidth="1"/>
    <col min="15" max="15" width="15.1406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24" t="s">
        <v>44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2:18" ht="50.1" customHeight="1">
      <c r="B3" s="125" t="s">
        <v>95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42" t="s">
        <v>0</v>
      </c>
    </row>
    <row r="4" spans="2:18" ht="18.75" thickBot="1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8" t="s">
        <v>50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26" t="s">
        <v>3</v>
      </c>
      <c r="C6" s="116" t="s">
        <v>45</v>
      </c>
      <c r="D6" s="117"/>
      <c r="E6" s="117"/>
      <c r="F6" s="118"/>
      <c r="G6" s="116" t="s">
        <v>46</v>
      </c>
      <c r="H6" s="117"/>
      <c r="I6" s="117"/>
      <c r="J6" s="118"/>
      <c r="K6" s="129" t="s">
        <v>54</v>
      </c>
      <c r="L6" s="130"/>
      <c r="M6" s="130"/>
      <c r="N6" s="131"/>
      <c r="O6" s="126" t="s">
        <v>53</v>
      </c>
      <c r="P6" s="126" t="s">
        <v>36</v>
      </c>
    </row>
    <row r="7" spans="2:18" ht="63" customHeight="1" thickBot="1">
      <c r="B7" s="127"/>
      <c r="C7" s="116" t="s">
        <v>55</v>
      </c>
      <c r="D7" s="117"/>
      <c r="E7" s="117"/>
      <c r="F7" s="117"/>
      <c r="G7" s="117"/>
      <c r="H7" s="117"/>
      <c r="I7" s="117"/>
      <c r="J7" s="118"/>
      <c r="K7" s="132"/>
      <c r="L7" s="133"/>
      <c r="M7" s="133"/>
      <c r="N7" s="134"/>
      <c r="O7" s="127"/>
      <c r="P7" s="127"/>
    </row>
    <row r="8" spans="2:18" ht="86.25" customHeight="1" thickBot="1">
      <c r="B8" s="128"/>
      <c r="C8" s="47" t="s">
        <v>47</v>
      </c>
      <c r="D8" s="47" t="s">
        <v>51</v>
      </c>
      <c r="E8" s="47" t="s">
        <v>52</v>
      </c>
      <c r="F8" s="47" t="s">
        <v>48</v>
      </c>
      <c r="G8" s="47" t="s">
        <v>47</v>
      </c>
      <c r="H8" s="47" t="s">
        <v>51</v>
      </c>
      <c r="I8" s="47" t="s">
        <v>52</v>
      </c>
      <c r="J8" s="47" t="s">
        <v>48</v>
      </c>
      <c r="K8" s="32" t="s">
        <v>49</v>
      </c>
      <c r="L8" s="32" t="s">
        <v>51</v>
      </c>
      <c r="M8" s="32" t="s">
        <v>52</v>
      </c>
      <c r="N8" s="32" t="s">
        <v>48</v>
      </c>
      <c r="O8" s="128"/>
      <c r="P8" s="128"/>
    </row>
    <row r="9" spans="2:18" s="2" customFormat="1" ht="16.5">
      <c r="B9" s="33" t="s">
        <v>4</v>
      </c>
      <c r="C9" s="84">
        <v>31</v>
      </c>
      <c r="D9" s="85"/>
      <c r="E9" s="86">
        <v>1305</v>
      </c>
      <c r="F9" s="60">
        <f>D9+E9</f>
        <v>1305</v>
      </c>
      <c r="G9" s="29"/>
      <c r="H9" s="15"/>
      <c r="I9" s="43"/>
      <c r="J9" s="60">
        <f>H9+I9</f>
        <v>0</v>
      </c>
      <c r="K9" s="77">
        <v>35</v>
      </c>
      <c r="L9" s="63">
        <f t="shared" ref="L9:L20" si="0">K9*15</f>
        <v>525</v>
      </c>
      <c r="M9" s="74">
        <v>900</v>
      </c>
      <c r="N9" s="60">
        <f>L9+M9</f>
        <v>1425</v>
      </c>
      <c r="O9" s="102">
        <v>0</v>
      </c>
      <c r="P9" s="53">
        <f>F9+J9+N9</f>
        <v>2730</v>
      </c>
    </row>
    <row r="10" spans="2:18" s="2" customFormat="1" ht="16.5">
      <c r="B10" s="34" t="s">
        <v>5</v>
      </c>
      <c r="C10" s="68">
        <v>42</v>
      </c>
      <c r="D10" s="69"/>
      <c r="E10" s="70">
        <v>1090</v>
      </c>
      <c r="F10" s="66">
        <f t="shared" ref="F10:F20" si="1">D10+E10</f>
        <v>1090</v>
      </c>
      <c r="G10" s="30"/>
      <c r="H10" s="17"/>
      <c r="I10" s="44"/>
      <c r="J10" s="61">
        <f t="shared" ref="J10:J20" si="2">H10+I10</f>
        <v>0</v>
      </c>
      <c r="K10" s="78">
        <v>35</v>
      </c>
      <c r="L10" s="64">
        <f t="shared" si="0"/>
        <v>525</v>
      </c>
      <c r="M10" s="75">
        <v>900</v>
      </c>
      <c r="N10" s="61">
        <f t="shared" ref="N10:N20" si="3">L10+M10</f>
        <v>1425</v>
      </c>
      <c r="O10" s="52">
        <v>0</v>
      </c>
      <c r="P10" s="54">
        <f t="shared" ref="P10:P20" si="4">F10+J10+N10</f>
        <v>2515</v>
      </c>
    </row>
    <row r="11" spans="2:18" s="2" customFormat="1" ht="16.5">
      <c r="B11" s="34" t="s">
        <v>6</v>
      </c>
      <c r="C11" s="68">
        <v>42</v>
      </c>
      <c r="D11" s="69"/>
      <c r="E11" s="70">
        <v>1090</v>
      </c>
      <c r="F11" s="66">
        <f t="shared" si="1"/>
        <v>1090</v>
      </c>
      <c r="G11" s="30"/>
      <c r="H11" s="17"/>
      <c r="I11" s="44"/>
      <c r="J11" s="61">
        <f t="shared" si="2"/>
        <v>0</v>
      </c>
      <c r="K11" s="78">
        <v>35</v>
      </c>
      <c r="L11" s="64">
        <f t="shared" si="0"/>
        <v>525</v>
      </c>
      <c r="M11" s="75">
        <v>900</v>
      </c>
      <c r="N11" s="61">
        <f t="shared" si="3"/>
        <v>1425</v>
      </c>
      <c r="O11" s="52">
        <v>0</v>
      </c>
      <c r="P11" s="54">
        <f t="shared" si="4"/>
        <v>2515</v>
      </c>
    </row>
    <row r="12" spans="2:18" s="2" customFormat="1" ht="16.5">
      <c r="B12" s="34" t="s">
        <v>7</v>
      </c>
      <c r="C12" s="68">
        <v>42</v>
      </c>
      <c r="D12" s="69"/>
      <c r="E12" s="70">
        <v>1090</v>
      </c>
      <c r="F12" s="66">
        <f t="shared" si="1"/>
        <v>1090</v>
      </c>
      <c r="G12" s="30"/>
      <c r="H12" s="17"/>
      <c r="I12" s="44"/>
      <c r="J12" s="61">
        <f t="shared" si="2"/>
        <v>0</v>
      </c>
      <c r="K12" s="79">
        <v>35</v>
      </c>
      <c r="L12" s="64">
        <f t="shared" si="0"/>
        <v>525</v>
      </c>
      <c r="M12" s="76">
        <v>900</v>
      </c>
      <c r="N12" s="61">
        <f t="shared" si="3"/>
        <v>1425</v>
      </c>
      <c r="O12" s="52">
        <v>0</v>
      </c>
      <c r="P12" s="54">
        <f t="shared" si="4"/>
        <v>2515</v>
      </c>
    </row>
    <row r="13" spans="2:18" s="2" customFormat="1" ht="16.5">
      <c r="B13" s="34" t="s">
        <v>8</v>
      </c>
      <c r="C13" s="30">
        <v>42</v>
      </c>
      <c r="D13" s="17"/>
      <c r="E13" s="59">
        <v>1090</v>
      </c>
      <c r="F13" s="61">
        <f t="shared" si="1"/>
        <v>1090</v>
      </c>
      <c r="G13" s="30"/>
      <c r="H13" s="17"/>
      <c r="I13" s="44"/>
      <c r="J13" s="61">
        <f t="shared" si="2"/>
        <v>0</v>
      </c>
      <c r="K13" s="79">
        <v>35</v>
      </c>
      <c r="L13" s="71">
        <f t="shared" si="0"/>
        <v>525</v>
      </c>
      <c r="M13" s="76">
        <v>900</v>
      </c>
      <c r="N13" s="66">
        <f t="shared" si="3"/>
        <v>1425</v>
      </c>
      <c r="O13" s="52">
        <v>0</v>
      </c>
      <c r="P13" s="54">
        <f t="shared" si="4"/>
        <v>2515</v>
      </c>
    </row>
    <row r="14" spans="2:18" s="2" customFormat="1" ht="16.5">
      <c r="B14" s="34" t="s">
        <v>9</v>
      </c>
      <c r="C14" s="68">
        <v>42</v>
      </c>
      <c r="D14" s="69"/>
      <c r="E14" s="70">
        <v>1090</v>
      </c>
      <c r="F14" s="66">
        <f t="shared" si="1"/>
        <v>1090</v>
      </c>
      <c r="G14" s="30"/>
      <c r="H14" s="17"/>
      <c r="I14" s="44"/>
      <c r="J14" s="61">
        <f t="shared" si="2"/>
        <v>0</v>
      </c>
      <c r="K14" s="79">
        <v>35</v>
      </c>
      <c r="L14" s="71">
        <f t="shared" si="0"/>
        <v>525</v>
      </c>
      <c r="M14" s="76">
        <v>950</v>
      </c>
      <c r="N14" s="66">
        <f t="shared" si="3"/>
        <v>1475</v>
      </c>
      <c r="O14" s="52">
        <v>0</v>
      </c>
      <c r="P14" s="54">
        <f t="shared" si="4"/>
        <v>2565</v>
      </c>
    </row>
    <row r="15" spans="2:18" s="2" customFormat="1" ht="16.5">
      <c r="B15" s="34" t="s">
        <v>10</v>
      </c>
      <c r="C15" s="30">
        <v>42</v>
      </c>
      <c r="D15" s="17"/>
      <c r="E15" s="59">
        <v>1090</v>
      </c>
      <c r="F15" s="61">
        <f t="shared" si="1"/>
        <v>1090</v>
      </c>
      <c r="G15" s="30"/>
      <c r="H15" s="17"/>
      <c r="I15" s="44"/>
      <c r="J15" s="61">
        <f t="shared" si="2"/>
        <v>0</v>
      </c>
      <c r="K15" s="78">
        <v>35</v>
      </c>
      <c r="L15" s="64">
        <f t="shared" si="0"/>
        <v>525</v>
      </c>
      <c r="M15" s="75">
        <v>900</v>
      </c>
      <c r="N15" s="61">
        <f t="shared" si="3"/>
        <v>1425</v>
      </c>
      <c r="O15" s="52">
        <v>0</v>
      </c>
      <c r="P15" s="54">
        <f t="shared" si="4"/>
        <v>2515</v>
      </c>
    </row>
    <row r="16" spans="2:18" s="2" customFormat="1" ht="16.5">
      <c r="B16" s="34" t="s">
        <v>11</v>
      </c>
      <c r="C16" s="68">
        <v>42</v>
      </c>
      <c r="D16" s="69"/>
      <c r="E16" s="70">
        <v>1090</v>
      </c>
      <c r="F16" s="66">
        <f t="shared" si="1"/>
        <v>1090</v>
      </c>
      <c r="G16" s="68"/>
      <c r="H16" s="69"/>
      <c r="I16" s="73"/>
      <c r="J16" s="66">
        <f t="shared" si="2"/>
        <v>0</v>
      </c>
      <c r="K16" s="79">
        <v>35</v>
      </c>
      <c r="L16" s="71">
        <f t="shared" si="0"/>
        <v>525</v>
      </c>
      <c r="M16" s="76">
        <v>900</v>
      </c>
      <c r="N16" s="61">
        <f t="shared" si="3"/>
        <v>1425</v>
      </c>
      <c r="O16" s="52">
        <v>0</v>
      </c>
      <c r="P16" s="54">
        <f t="shared" si="4"/>
        <v>2515</v>
      </c>
    </row>
    <row r="17" spans="2:16" s="2" customFormat="1" ht="16.5">
      <c r="B17" s="34" t="s">
        <v>12</v>
      </c>
      <c r="C17" s="30">
        <v>42</v>
      </c>
      <c r="D17" s="17"/>
      <c r="E17" s="59">
        <v>1090</v>
      </c>
      <c r="F17" s="61">
        <f t="shared" si="1"/>
        <v>1090</v>
      </c>
      <c r="G17" s="30"/>
      <c r="H17" s="17"/>
      <c r="I17" s="44"/>
      <c r="J17" s="61">
        <f t="shared" si="2"/>
        <v>0</v>
      </c>
      <c r="K17" s="78">
        <v>35</v>
      </c>
      <c r="L17" s="64">
        <f t="shared" si="0"/>
        <v>525</v>
      </c>
      <c r="M17" s="75">
        <v>900</v>
      </c>
      <c r="N17" s="61">
        <f t="shared" si="3"/>
        <v>1425</v>
      </c>
      <c r="O17" s="52">
        <v>0</v>
      </c>
      <c r="P17" s="54">
        <f t="shared" si="4"/>
        <v>2515</v>
      </c>
    </row>
    <row r="18" spans="2:16" s="2" customFormat="1" ht="16.5">
      <c r="B18" s="34" t="s">
        <v>13</v>
      </c>
      <c r="C18" s="30">
        <v>42</v>
      </c>
      <c r="D18" s="17"/>
      <c r="E18" s="59">
        <v>1090</v>
      </c>
      <c r="F18" s="61">
        <f t="shared" si="1"/>
        <v>1090</v>
      </c>
      <c r="G18" s="30"/>
      <c r="H18" s="17"/>
      <c r="I18" s="44"/>
      <c r="J18" s="61">
        <f t="shared" si="2"/>
        <v>0</v>
      </c>
      <c r="K18" s="78">
        <v>35</v>
      </c>
      <c r="L18" s="64">
        <f t="shared" si="0"/>
        <v>525</v>
      </c>
      <c r="M18" s="75">
        <v>900</v>
      </c>
      <c r="N18" s="61">
        <f t="shared" si="3"/>
        <v>1425</v>
      </c>
      <c r="O18" s="52">
        <v>0</v>
      </c>
      <c r="P18" s="54">
        <f t="shared" si="4"/>
        <v>2515</v>
      </c>
    </row>
    <row r="19" spans="2:16" s="2" customFormat="1" ht="16.5">
      <c r="B19" s="34" t="s">
        <v>14</v>
      </c>
      <c r="C19" s="68">
        <v>42</v>
      </c>
      <c r="D19" s="69"/>
      <c r="E19" s="70">
        <v>1090</v>
      </c>
      <c r="F19" s="61">
        <f t="shared" si="1"/>
        <v>1090</v>
      </c>
      <c r="G19" s="30"/>
      <c r="H19" s="17"/>
      <c r="I19" s="44"/>
      <c r="J19" s="61">
        <f t="shared" si="2"/>
        <v>0</v>
      </c>
      <c r="K19" s="78">
        <v>35</v>
      </c>
      <c r="L19" s="64">
        <f t="shared" si="0"/>
        <v>525</v>
      </c>
      <c r="M19" s="75">
        <v>900</v>
      </c>
      <c r="N19" s="61">
        <f t="shared" si="3"/>
        <v>1425</v>
      </c>
      <c r="O19" s="52"/>
      <c r="P19" s="54">
        <f t="shared" si="4"/>
        <v>2515</v>
      </c>
    </row>
    <row r="20" spans="2:16" s="2" customFormat="1" ht="17.25" thickBot="1">
      <c r="B20" s="35" t="s">
        <v>15</v>
      </c>
      <c r="C20" s="109">
        <v>42</v>
      </c>
      <c r="D20" s="110"/>
      <c r="E20" s="111">
        <v>1090</v>
      </c>
      <c r="F20" s="112">
        <f t="shared" si="1"/>
        <v>1090</v>
      </c>
      <c r="G20" s="31"/>
      <c r="H20" s="19"/>
      <c r="I20" s="45"/>
      <c r="J20" s="62">
        <f t="shared" si="2"/>
        <v>0</v>
      </c>
      <c r="K20" s="108">
        <v>35</v>
      </c>
      <c r="L20" s="113">
        <f t="shared" si="0"/>
        <v>525</v>
      </c>
      <c r="M20" s="114">
        <v>900</v>
      </c>
      <c r="N20" s="112">
        <f t="shared" si="3"/>
        <v>1425</v>
      </c>
      <c r="O20" s="58"/>
      <c r="P20" s="56">
        <f t="shared" si="4"/>
        <v>2515</v>
      </c>
    </row>
    <row r="21" spans="2:16" ht="18.75" thickBot="1">
      <c r="B21" s="103" t="s">
        <v>16</v>
      </c>
      <c r="C21" s="104" t="s">
        <v>99</v>
      </c>
      <c r="D21" s="105">
        <f>SUM(D9:D20)</f>
        <v>0</v>
      </c>
      <c r="E21" s="105">
        <f>SUM(E9:E20)</f>
        <v>13295</v>
      </c>
      <c r="F21" s="105">
        <f>SUM(F9:F20)</f>
        <v>13295</v>
      </c>
      <c r="G21" s="104" t="s">
        <v>99</v>
      </c>
      <c r="H21" s="105">
        <f t="shared" ref="H21:P21" si="5">SUM(H9:H20)</f>
        <v>0</v>
      </c>
      <c r="I21" s="105">
        <f t="shared" si="5"/>
        <v>0</v>
      </c>
      <c r="J21" s="105">
        <f t="shared" si="5"/>
        <v>0</v>
      </c>
      <c r="K21" s="104" t="s">
        <v>99</v>
      </c>
      <c r="L21" s="105">
        <f t="shared" si="5"/>
        <v>6300</v>
      </c>
      <c r="M21" s="105">
        <f t="shared" si="5"/>
        <v>10850</v>
      </c>
      <c r="N21" s="105">
        <f t="shared" si="5"/>
        <v>17150</v>
      </c>
      <c r="O21" s="105">
        <f t="shared" si="5"/>
        <v>0</v>
      </c>
      <c r="P21" s="105">
        <f t="shared" si="5"/>
        <v>30445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" right="0" top="0.5" bottom="0.25" header="0.05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23" t="s">
        <v>62</v>
      </c>
      <c r="C2" s="123"/>
    </row>
    <row r="3" spans="2:18" ht="16.5">
      <c r="B3" s="49"/>
      <c r="C3" s="40" t="s">
        <v>61</v>
      </c>
    </row>
    <row r="4" spans="2:18" ht="15.75">
      <c r="B4" s="36" t="s">
        <v>25</v>
      </c>
      <c r="C4" s="37" t="s">
        <v>35</v>
      </c>
    </row>
    <row r="5" spans="2:18" ht="44.25" customHeight="1">
      <c r="B5" s="36" t="s">
        <v>26</v>
      </c>
      <c r="C5" s="39" t="s">
        <v>63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6" t="s">
        <v>27</v>
      </c>
      <c r="C6" s="39" t="s">
        <v>64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6" t="s">
        <v>28</v>
      </c>
      <c r="C7" s="39" t="s">
        <v>65</v>
      </c>
    </row>
    <row r="8" spans="2:18" ht="15.75">
      <c r="B8" s="36" t="s">
        <v>29</v>
      </c>
      <c r="C8" s="39" t="s">
        <v>37</v>
      </c>
    </row>
    <row r="9" spans="2:18" ht="47.25">
      <c r="B9" s="36" t="s">
        <v>30</v>
      </c>
      <c r="C9" s="39" t="s">
        <v>66</v>
      </c>
    </row>
    <row r="10" spans="2:18" ht="33.75" customHeight="1">
      <c r="B10" s="36" t="s">
        <v>31</v>
      </c>
      <c r="C10" s="39" t="s">
        <v>67</v>
      </c>
    </row>
    <row r="11" spans="2:18" ht="29.25" customHeight="1">
      <c r="B11" s="36" t="s">
        <v>32</v>
      </c>
      <c r="C11" s="39" t="s">
        <v>68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15.75">
      <c r="B12" s="36" t="s">
        <v>33</v>
      </c>
      <c r="C12" s="39" t="s">
        <v>37</v>
      </c>
    </row>
    <row r="13" spans="2:18" ht="31.5">
      <c r="B13" s="36" t="s">
        <v>34</v>
      </c>
      <c r="C13" s="39" t="s">
        <v>69</v>
      </c>
      <c r="D13" s="9"/>
      <c r="E13" s="9"/>
      <c r="F13" s="9"/>
      <c r="G13" s="9"/>
      <c r="H13" s="9"/>
    </row>
    <row r="14" spans="2:18" ht="15" customHeight="1">
      <c r="B14" s="36" t="s">
        <v>56</v>
      </c>
      <c r="C14" s="39" t="s">
        <v>70</v>
      </c>
    </row>
    <row r="15" spans="2:18" ht="15.75">
      <c r="B15" s="36" t="s">
        <v>57</v>
      </c>
      <c r="C15" s="39" t="s">
        <v>71</v>
      </c>
    </row>
    <row r="16" spans="2:18" ht="15.75">
      <c r="B16" s="36" t="s">
        <v>58</v>
      </c>
      <c r="C16" s="39" t="s">
        <v>37</v>
      </c>
    </row>
    <row r="17" spans="2:3" ht="31.5">
      <c r="B17" s="36" t="s">
        <v>59</v>
      </c>
      <c r="C17" s="39" t="s">
        <v>72</v>
      </c>
    </row>
    <row r="18" spans="2:3" ht="15.75">
      <c r="B18" s="36" t="s">
        <v>60</v>
      </c>
      <c r="C18" s="39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S23"/>
  <sheetViews>
    <sheetView view="pageBreakPreview" topLeftCell="A3" zoomScaleSheetLayoutView="100" workbookViewId="0">
      <selection activeCell="D23" sqref="D23"/>
    </sheetView>
  </sheetViews>
  <sheetFormatPr defaultRowHeight="15"/>
  <cols>
    <col min="1" max="1" width="3.85546875" customWidth="1"/>
    <col min="2" max="2" width="15.140625" bestFit="1" customWidth="1"/>
    <col min="3" max="3" width="18.28515625" customWidth="1"/>
    <col min="4" max="5" width="15.7109375" customWidth="1"/>
    <col min="6" max="6" width="18.28515625" customWidth="1"/>
    <col min="7" max="8" width="15.7109375" customWidth="1"/>
    <col min="9" max="9" width="18.28515625" customWidth="1"/>
    <col min="10" max="13" width="15.7109375" customWidth="1"/>
  </cols>
  <sheetData>
    <row r="1" spans="2:19" s="3" customFormat="1"/>
    <row r="2" spans="2:19" ht="50.1" customHeight="1">
      <c r="B2" s="124" t="s">
        <v>79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2:19" ht="60.75" customHeight="1">
      <c r="B3" s="125" t="s">
        <v>95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50"/>
      <c r="O3" s="50"/>
      <c r="P3" s="50"/>
      <c r="Q3" s="50"/>
    </row>
    <row r="5" spans="2:19" ht="17.25" thickBot="1">
      <c r="C5" s="13"/>
      <c r="D5" s="13"/>
      <c r="E5" s="13"/>
      <c r="F5" s="13"/>
      <c r="G5" s="13"/>
      <c r="H5" s="13"/>
      <c r="I5" s="13"/>
      <c r="J5" s="13"/>
      <c r="K5" s="13"/>
      <c r="L5" s="13"/>
      <c r="M5" s="48" t="s">
        <v>82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20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26" t="s">
        <v>3</v>
      </c>
      <c r="C7" s="116" t="s">
        <v>45</v>
      </c>
      <c r="D7" s="117"/>
      <c r="E7" s="118"/>
      <c r="F7" s="116" t="s">
        <v>96</v>
      </c>
      <c r="G7" s="117"/>
      <c r="H7" s="118"/>
      <c r="I7" s="116" t="s">
        <v>46</v>
      </c>
      <c r="J7" s="117"/>
      <c r="K7" s="118"/>
      <c r="L7" s="126" t="s">
        <v>36</v>
      </c>
      <c r="M7" s="126" t="s">
        <v>36</v>
      </c>
    </row>
    <row r="8" spans="2:19" ht="17.25" customHeight="1" thickBot="1">
      <c r="B8" s="127"/>
      <c r="C8" s="116" t="s">
        <v>73</v>
      </c>
      <c r="D8" s="117"/>
      <c r="E8" s="118"/>
      <c r="F8" s="116" t="s">
        <v>78</v>
      </c>
      <c r="G8" s="117"/>
      <c r="H8" s="118"/>
      <c r="I8" s="116" t="s">
        <v>73</v>
      </c>
      <c r="J8" s="117"/>
      <c r="K8" s="118"/>
      <c r="L8" s="127"/>
      <c r="M8" s="127"/>
    </row>
    <row r="9" spans="2:19" ht="54.75" customHeight="1" thickBot="1">
      <c r="B9" s="127"/>
      <c r="C9" s="126" t="s">
        <v>74</v>
      </c>
      <c r="D9" s="116" t="s">
        <v>75</v>
      </c>
      <c r="E9" s="118"/>
      <c r="F9" s="126" t="s">
        <v>76</v>
      </c>
      <c r="G9" s="116" t="s">
        <v>77</v>
      </c>
      <c r="H9" s="118"/>
      <c r="I9" s="126" t="s">
        <v>74</v>
      </c>
      <c r="J9" s="129" t="s">
        <v>75</v>
      </c>
      <c r="K9" s="131"/>
      <c r="L9" s="128"/>
      <c r="M9" s="128"/>
    </row>
    <row r="10" spans="2:19" ht="18.75" thickBot="1">
      <c r="B10" s="128"/>
      <c r="C10" s="128"/>
      <c r="D10" s="47" t="s">
        <v>81</v>
      </c>
      <c r="E10" s="47" t="s">
        <v>80</v>
      </c>
      <c r="F10" s="128"/>
      <c r="G10" s="47" t="s">
        <v>81</v>
      </c>
      <c r="H10" s="47" t="s">
        <v>80</v>
      </c>
      <c r="I10" s="127"/>
      <c r="J10" s="32" t="s">
        <v>81</v>
      </c>
      <c r="K10" s="32" t="s">
        <v>80</v>
      </c>
      <c r="L10" s="47" t="s">
        <v>81</v>
      </c>
      <c r="M10" s="47" t="s">
        <v>80</v>
      </c>
    </row>
    <row r="11" spans="2:19" ht="16.5">
      <c r="B11" s="33" t="s">
        <v>4</v>
      </c>
      <c r="C11" s="14">
        <v>7</v>
      </c>
      <c r="D11" s="63">
        <v>2250</v>
      </c>
      <c r="E11" s="98">
        <v>0</v>
      </c>
      <c r="F11" s="141"/>
      <c r="G11" s="135"/>
      <c r="H11" s="138"/>
      <c r="I11" s="14"/>
      <c r="J11" s="15"/>
      <c r="K11" s="43"/>
      <c r="L11" s="65">
        <f>D11+G11+J11</f>
        <v>2250</v>
      </c>
      <c r="M11" s="53">
        <v>0</v>
      </c>
    </row>
    <row r="12" spans="2:19" ht="16.5">
      <c r="B12" s="34" t="s">
        <v>5</v>
      </c>
      <c r="C12" s="72">
        <v>7</v>
      </c>
      <c r="D12" s="71">
        <v>2100</v>
      </c>
      <c r="E12" s="99">
        <v>0</v>
      </c>
      <c r="F12" s="142"/>
      <c r="G12" s="136"/>
      <c r="H12" s="139"/>
      <c r="I12" s="16"/>
      <c r="J12" s="17"/>
      <c r="K12" s="44"/>
      <c r="L12" s="54">
        <f>D12+G12+J12</f>
        <v>2100</v>
      </c>
      <c r="M12" s="54">
        <v>0</v>
      </c>
    </row>
    <row r="13" spans="2:19" ht="16.5">
      <c r="B13" s="34" t="s">
        <v>6</v>
      </c>
      <c r="C13" s="72">
        <v>7</v>
      </c>
      <c r="D13" s="71">
        <v>2100</v>
      </c>
      <c r="E13" s="99">
        <v>0</v>
      </c>
      <c r="F13" s="142"/>
      <c r="G13" s="136"/>
      <c r="H13" s="139"/>
      <c r="I13" s="16"/>
      <c r="J13" s="17"/>
      <c r="K13" s="44"/>
      <c r="L13" s="54">
        <f>D13+G13+J13</f>
        <v>2100</v>
      </c>
      <c r="M13" s="54">
        <v>0</v>
      </c>
    </row>
    <row r="14" spans="2:19" ht="16.5">
      <c r="B14" s="34" t="s">
        <v>7</v>
      </c>
      <c r="C14" s="72">
        <v>7</v>
      </c>
      <c r="D14" s="71">
        <v>2100</v>
      </c>
      <c r="E14" s="100">
        <v>0</v>
      </c>
      <c r="F14" s="142"/>
      <c r="G14" s="136"/>
      <c r="H14" s="139"/>
      <c r="I14" s="16"/>
      <c r="J14" s="17"/>
      <c r="K14" s="44"/>
      <c r="L14" s="54">
        <f>D14+G14+J14</f>
        <v>2100</v>
      </c>
      <c r="M14" s="54">
        <v>0</v>
      </c>
    </row>
    <row r="15" spans="2:19" ht="16.5">
      <c r="B15" s="34" t="s">
        <v>8</v>
      </c>
      <c r="C15" s="16">
        <v>7</v>
      </c>
      <c r="D15" s="64">
        <v>2100</v>
      </c>
      <c r="E15" s="100">
        <v>0</v>
      </c>
      <c r="F15" s="142"/>
      <c r="G15" s="136"/>
      <c r="H15" s="139"/>
      <c r="I15" s="16"/>
      <c r="J15" s="17"/>
      <c r="K15" s="44"/>
      <c r="L15" s="54">
        <f>D15+G15+J15</f>
        <v>2100</v>
      </c>
      <c r="M15" s="54">
        <v>0</v>
      </c>
    </row>
    <row r="16" spans="2:19" ht="16.5">
      <c r="B16" s="34" t="s">
        <v>9</v>
      </c>
      <c r="C16" s="72">
        <v>7</v>
      </c>
      <c r="D16" s="71">
        <v>2100</v>
      </c>
      <c r="E16" s="100">
        <v>0</v>
      </c>
      <c r="F16" s="142"/>
      <c r="G16" s="136"/>
      <c r="H16" s="139"/>
      <c r="I16" s="16"/>
      <c r="J16" s="17"/>
      <c r="K16" s="44"/>
      <c r="L16" s="54">
        <f t="shared" ref="L16:L22" si="0">D16+G16+J16</f>
        <v>2100</v>
      </c>
      <c r="M16" s="54">
        <v>0</v>
      </c>
    </row>
    <row r="17" spans="2:13" ht="16.5">
      <c r="B17" s="34" t="s">
        <v>10</v>
      </c>
      <c r="C17" s="16">
        <v>7</v>
      </c>
      <c r="D17" s="64">
        <v>2100</v>
      </c>
      <c r="E17" s="100">
        <v>0</v>
      </c>
      <c r="F17" s="142"/>
      <c r="G17" s="136"/>
      <c r="H17" s="139"/>
      <c r="I17" s="16"/>
      <c r="J17" s="17"/>
      <c r="K17" s="44"/>
      <c r="L17" s="54">
        <f t="shared" si="0"/>
        <v>2100</v>
      </c>
      <c r="M17" s="54">
        <v>0</v>
      </c>
    </row>
    <row r="18" spans="2:13" ht="16.5">
      <c r="B18" s="34" t="s">
        <v>11</v>
      </c>
      <c r="C18" s="72">
        <v>7</v>
      </c>
      <c r="D18" s="71">
        <v>2100</v>
      </c>
      <c r="E18" s="99">
        <v>0</v>
      </c>
      <c r="F18" s="142"/>
      <c r="G18" s="136"/>
      <c r="H18" s="139"/>
      <c r="I18" s="16"/>
      <c r="J18" s="17"/>
      <c r="K18" s="44"/>
      <c r="L18" s="54">
        <f t="shared" si="0"/>
        <v>2100</v>
      </c>
      <c r="M18" s="54">
        <v>0</v>
      </c>
    </row>
    <row r="19" spans="2:13" ht="16.5">
      <c r="B19" s="34" t="s">
        <v>12</v>
      </c>
      <c r="C19" s="16">
        <v>7</v>
      </c>
      <c r="D19" s="64">
        <v>2100</v>
      </c>
      <c r="E19" s="100">
        <v>0</v>
      </c>
      <c r="F19" s="142"/>
      <c r="G19" s="136"/>
      <c r="H19" s="139"/>
      <c r="I19" s="16"/>
      <c r="J19" s="17"/>
      <c r="K19" s="44"/>
      <c r="L19" s="54">
        <f t="shared" si="0"/>
        <v>2100</v>
      </c>
      <c r="M19" s="54">
        <v>0</v>
      </c>
    </row>
    <row r="20" spans="2:13" ht="16.5">
      <c r="B20" s="34" t="s">
        <v>13</v>
      </c>
      <c r="C20" s="16">
        <v>7</v>
      </c>
      <c r="D20" s="64">
        <v>2100</v>
      </c>
      <c r="E20" s="100">
        <v>0</v>
      </c>
      <c r="F20" s="142"/>
      <c r="G20" s="136"/>
      <c r="H20" s="139"/>
      <c r="I20" s="16"/>
      <c r="J20" s="17"/>
      <c r="K20" s="44"/>
      <c r="L20" s="54">
        <f>D20+G20+J20</f>
        <v>2100</v>
      </c>
      <c r="M20" s="54">
        <v>0</v>
      </c>
    </row>
    <row r="21" spans="2:13" ht="16.5">
      <c r="B21" s="34" t="s">
        <v>14</v>
      </c>
      <c r="C21" s="72">
        <v>7</v>
      </c>
      <c r="D21" s="71">
        <v>2100</v>
      </c>
      <c r="E21" s="100"/>
      <c r="F21" s="142"/>
      <c r="G21" s="136"/>
      <c r="H21" s="139"/>
      <c r="I21" s="16"/>
      <c r="J21" s="17"/>
      <c r="K21" s="44"/>
      <c r="L21" s="54">
        <f t="shared" si="0"/>
        <v>2100</v>
      </c>
      <c r="M21" s="54">
        <v>0</v>
      </c>
    </row>
    <row r="22" spans="2:13" ht="17.25" thickBot="1">
      <c r="B22" s="35" t="s">
        <v>15</v>
      </c>
      <c r="C22" s="115">
        <v>7</v>
      </c>
      <c r="D22" s="113">
        <v>2100</v>
      </c>
      <c r="E22" s="101"/>
      <c r="F22" s="143"/>
      <c r="G22" s="137"/>
      <c r="H22" s="140"/>
      <c r="I22" s="18"/>
      <c r="J22" s="19"/>
      <c r="K22" s="45"/>
      <c r="L22" s="56">
        <f t="shared" si="0"/>
        <v>2100</v>
      </c>
      <c r="M22" s="56">
        <v>0</v>
      </c>
    </row>
    <row r="23" spans="2:13" ht="18.75" thickBot="1">
      <c r="B23" s="103" t="s">
        <v>16</v>
      </c>
      <c r="C23" s="104" t="s">
        <v>99</v>
      </c>
      <c r="D23" s="105">
        <f>SUM(D11:D22)</f>
        <v>25350</v>
      </c>
      <c r="E23" s="105">
        <f>SUM(E11:E22)</f>
        <v>0</v>
      </c>
      <c r="F23" s="104" t="s">
        <v>99</v>
      </c>
      <c r="G23" s="105">
        <f t="shared" ref="G23:M23" si="1">SUM(G11:G22)</f>
        <v>0</v>
      </c>
      <c r="H23" s="105">
        <f t="shared" si="1"/>
        <v>0</v>
      </c>
      <c r="I23" s="104" t="s">
        <v>99</v>
      </c>
      <c r="J23" s="105">
        <f t="shared" si="1"/>
        <v>0</v>
      </c>
      <c r="K23" s="105">
        <f t="shared" si="1"/>
        <v>0</v>
      </c>
      <c r="L23" s="105">
        <f t="shared" si="1"/>
        <v>25350</v>
      </c>
      <c r="M23" s="105">
        <f t="shared" si="1"/>
        <v>0</v>
      </c>
    </row>
  </sheetData>
  <autoFilter ref="B6:M6"/>
  <mergeCells count="20"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  <mergeCell ref="I8:K8"/>
    <mergeCell ref="L7:L9"/>
    <mergeCell ref="G11:G22"/>
    <mergeCell ref="H11:H22"/>
    <mergeCell ref="F11:F22"/>
    <mergeCell ref="I9:I10"/>
    <mergeCell ref="J9:K9"/>
  </mergeCells>
  <phoneticPr fontId="0" type="noConversion"/>
  <pageMargins left="0.2" right="0.2" top="0.5" bottom="0" header="0" footer="0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6" customFormat="1" ht="36" customHeight="1">
      <c r="B2" s="123" t="s">
        <v>91</v>
      </c>
      <c r="C2" s="123"/>
    </row>
    <row r="3" spans="2:18" ht="18">
      <c r="B3" s="28"/>
      <c r="C3" s="40" t="s">
        <v>90</v>
      </c>
    </row>
    <row r="4" spans="2:18" ht="15.75">
      <c r="B4" s="36" t="s">
        <v>25</v>
      </c>
      <c r="C4" s="37" t="s">
        <v>35</v>
      </c>
    </row>
    <row r="5" spans="2:18" ht="47.25">
      <c r="B5" s="36" t="s">
        <v>26</v>
      </c>
      <c r="C5" s="39" t="s">
        <v>83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6" t="s">
        <v>27</v>
      </c>
      <c r="C6" s="39" t="s">
        <v>84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6" t="s">
        <v>28</v>
      </c>
      <c r="C7" s="39" t="s">
        <v>85</v>
      </c>
    </row>
    <row r="8" spans="2:18" ht="48" customHeight="1">
      <c r="B8" s="36" t="s">
        <v>29</v>
      </c>
      <c r="C8" s="39" t="s">
        <v>86</v>
      </c>
    </row>
    <row r="9" spans="2:18" ht="30.75" customHeight="1">
      <c r="B9" s="36" t="s">
        <v>30</v>
      </c>
      <c r="C9" s="51" t="s">
        <v>92</v>
      </c>
    </row>
    <row r="10" spans="2:18" ht="31.5" customHeight="1">
      <c r="B10" s="36" t="s">
        <v>31</v>
      </c>
      <c r="C10" s="51" t="s">
        <v>93</v>
      </c>
    </row>
    <row r="11" spans="2:18" ht="33.75" customHeight="1">
      <c r="B11" s="36" t="s">
        <v>32</v>
      </c>
      <c r="C11" s="39" t="s">
        <v>87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6" t="s">
        <v>33</v>
      </c>
      <c r="C12" s="39" t="s">
        <v>88</v>
      </c>
      <c r="D12" s="9"/>
      <c r="E12" s="9"/>
    </row>
    <row r="13" spans="2:18" ht="31.5" customHeight="1">
      <c r="B13" s="36" t="s">
        <v>34</v>
      </c>
      <c r="C13" s="39" t="s">
        <v>89</v>
      </c>
      <c r="D13" s="9"/>
      <c r="E13" s="9"/>
      <c r="F13" s="9"/>
      <c r="G13" s="9"/>
      <c r="H13" s="9"/>
    </row>
    <row r="14" spans="2:18" ht="15.75">
      <c r="B14" s="36" t="s">
        <v>56</v>
      </c>
      <c r="C14" s="39" t="s">
        <v>37</v>
      </c>
    </row>
    <row r="15" spans="2:18" ht="15.75">
      <c r="B15" s="36" t="s">
        <v>57</v>
      </c>
      <c r="C15" s="39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zchkhaidze</cp:lastModifiedBy>
  <cp:lastPrinted>2014-11-20T05:25:13Z</cp:lastPrinted>
  <dcterms:created xsi:type="dcterms:W3CDTF">2009-05-14T14:44:41Z</dcterms:created>
  <dcterms:modified xsi:type="dcterms:W3CDTF">2014-12-25T13:43:46Z</dcterms:modified>
</cp:coreProperties>
</file>